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A\"/>
    </mc:Choice>
  </mc:AlternateContent>
  <xr:revisionPtr revIDLastSave="0" documentId="8_{930FAEFA-4E7C-431C-B320-0A5DC5D747DB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con imprevistos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con imprevistos'!$B$2:$G$53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43" l="1"/>
  <c r="G41" i="43"/>
  <c r="G42" i="43"/>
  <c r="G44" i="43"/>
  <c r="H38" i="43" l="1"/>
  <c r="G51" i="43" l="1"/>
  <c r="G50" i="43"/>
  <c r="G49" i="43"/>
  <c r="G48" i="43"/>
  <c r="G47" i="43"/>
  <c r="G46" i="43"/>
  <c r="G6" i="43"/>
  <c r="H45" i="43" l="1"/>
  <c r="G35" i="43" l="1"/>
  <c r="G34" i="43"/>
  <c r="G32" i="43"/>
  <c r="G31" i="43"/>
  <c r="G30" i="43"/>
  <c r="G29" i="43"/>
  <c r="G28" i="43"/>
  <c r="G27" i="43"/>
  <c r="G26" i="43"/>
  <c r="G23" i="43"/>
  <c r="G21" i="43"/>
  <c r="H24" i="43" l="1"/>
  <c r="H18" i="43"/>
  <c r="G17" i="43"/>
  <c r="G16" i="43"/>
  <c r="G15" i="43"/>
  <c r="G14" i="43"/>
  <c r="G13" i="43"/>
  <c r="G10" i="43"/>
  <c r="G11" i="43"/>
  <c r="G9" i="43"/>
  <c r="G7" i="43"/>
  <c r="H4" i="43" l="1"/>
  <c r="H12" i="43"/>
  <c r="H52" i="43" l="1"/>
</calcChain>
</file>

<file path=xl/sharedStrings.xml><?xml version="1.0" encoding="utf-8"?>
<sst xmlns="http://schemas.openxmlformats.org/spreadsheetml/2006/main" count="122" uniqueCount="95">
  <si>
    <t>PINTURA</t>
  </si>
  <si>
    <t>ml</t>
  </si>
  <si>
    <t>m2</t>
  </si>
  <si>
    <t>RUBRO</t>
  </si>
  <si>
    <t>unidad</t>
  </si>
  <si>
    <t>UNIDAD</t>
  </si>
  <si>
    <t>CANTIDAD</t>
  </si>
  <si>
    <t>DESCRIPCION</t>
  </si>
  <si>
    <t>global</t>
  </si>
  <si>
    <t>1.1</t>
  </si>
  <si>
    <t>1.2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</si>
  <si>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</si>
  <si>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</si>
  <si>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</si>
  <si>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</si>
  <si>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</si>
  <si>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</si>
  <si>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</si>
  <si>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REVESTIMIENTOS</t>
  </si>
  <si>
    <t>Babetas</t>
  </si>
  <si>
    <t>Prueba de estanqueidad de azoteas</t>
  </si>
  <si>
    <t>CONSTRUCCIONES PROVISORIAS</t>
  </si>
  <si>
    <t>Alquiler baño quimico</t>
  </si>
  <si>
    <t>PRECIO UNITARIO ($)</t>
  </si>
  <si>
    <t>10,1,1</t>
  </si>
  <si>
    <t>10,1,3</t>
  </si>
  <si>
    <t>10,2,2</t>
  </si>
  <si>
    <t>Membrana asfaltica 4 mm con dos almas centrales polietileno alta densidad, terminacion aluminio gofrado.</t>
  </si>
  <si>
    <t>10,1,5</t>
  </si>
  <si>
    <t>10,1,6</t>
  </si>
  <si>
    <t>10,2,6</t>
  </si>
  <si>
    <t>1.00</t>
  </si>
  <si>
    <t xml:space="preserve">Picado de revoques interiores </t>
  </si>
  <si>
    <t>Picado de revoques exteriores</t>
  </si>
  <si>
    <t>Picado de revoques de cielorraso</t>
  </si>
  <si>
    <t xml:space="preserve">Vallado  </t>
  </si>
  <si>
    <t>IMPLANTACION EN OBRA</t>
  </si>
  <si>
    <t xml:space="preserve">Reparacion de revoques interiores </t>
  </si>
  <si>
    <t>PARAMENTOS VERTICALES</t>
  </si>
  <si>
    <t>REVESTIMIENTOS INTERIORES</t>
  </si>
  <si>
    <t>REVESTIMIENTOS EXTERIORES</t>
  </si>
  <si>
    <t>PRECIO TOTAL RUBRO ($)</t>
  </si>
  <si>
    <t>4.00</t>
  </si>
  <si>
    <t>9.00</t>
  </si>
  <si>
    <t>9.1</t>
  </si>
  <si>
    <t>9.1.1</t>
  </si>
  <si>
    <t>9,1,1,1</t>
  </si>
  <si>
    <t>9.1.2</t>
  </si>
  <si>
    <t>9,1,2,1</t>
  </si>
  <si>
    <t>PRECIO TOTAL SUBRUBRO ($)</t>
  </si>
  <si>
    <t>10.00</t>
  </si>
  <si>
    <t>10.1</t>
  </si>
  <si>
    <t>10.2</t>
  </si>
  <si>
    <t>Imprimación- emulsion asfáltica 1,5 k/m2</t>
  </si>
  <si>
    <t>Lechada de cemento puro sobre losa de hormigón</t>
  </si>
  <si>
    <t>CUBIERTAS LIVIANAS</t>
  </si>
  <si>
    <t>CUBIERTAS PESADAS</t>
  </si>
  <si>
    <t>Globos en bajadas pluviales</t>
  </si>
  <si>
    <t>TERMINACION DE CUBIERTAS</t>
  </si>
  <si>
    <t>10,1,7</t>
  </si>
  <si>
    <t>10,1,17</t>
  </si>
  <si>
    <t>10,1,19</t>
  </si>
  <si>
    <t>17.00</t>
  </si>
  <si>
    <t>17.1</t>
  </si>
  <si>
    <t>17,1,5</t>
  </si>
  <si>
    <t>17,1,6</t>
  </si>
  <si>
    <t>Mampostería interior</t>
  </si>
  <si>
    <t>Mampostería exterior</t>
  </si>
  <si>
    <t>17,1,16</t>
  </si>
  <si>
    <t>PINTURA SOBRE MAMPOSTERÍA, HORMIGÓN  Y YESO</t>
  </si>
  <si>
    <t>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</si>
  <si>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</si>
  <si>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</si>
  <si>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</si>
  <si>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</si>
  <si>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</si>
  <si>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</si>
  <si>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</si>
  <si>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</si>
  <si>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Deposicion final y acarreo de escombros</t>
  </si>
  <si>
    <r>
      <rPr>
        <b/>
        <sz val="18"/>
        <color theme="0"/>
        <rFont val="Arial"/>
        <family val="2"/>
      </rPr>
      <t xml:space="preserve"> RUBRADO ESCUELA TÉCNICA ARTIGAS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             </t>
    </r>
  </si>
  <si>
    <t>Retiro de cubierta liviana</t>
  </si>
  <si>
    <t>Retiro de membrana asfaltica, aislante termico y carpetas</t>
  </si>
  <si>
    <t>Poliestireno expandido autotrabante en placas 5 cm</t>
  </si>
  <si>
    <t>Cartel de obra según pliego</t>
  </si>
  <si>
    <t>Panel multicapa con núcleo de poliestireno expandidoespesor 15 cm</t>
  </si>
  <si>
    <t>Membrana liquida em pretiles</t>
  </si>
  <si>
    <t>Reparación de revoques exteriores (pretiles)</t>
  </si>
  <si>
    <t>Pintura al agua</t>
  </si>
  <si>
    <t>Pintura cielorrasos</t>
  </si>
  <si>
    <t>Rellenos y pendientes - carpeta terminación</t>
  </si>
  <si>
    <t>10.3</t>
  </si>
  <si>
    <t>REPARACION DE CUBIERTAS  EXISTENTES</t>
  </si>
  <si>
    <t>10,3,5</t>
  </si>
  <si>
    <t>Reparación de cubierta liviana (fibrocemento)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</si>
</sst>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sz val="8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2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6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170" fontId="109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4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12" fillId="54" borderId="36" xfId="17901" applyFont="1" applyFill="1" applyBorder="1" applyAlignment="1">
      <alignment horizontal="center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4" fontId="23" fillId="51" borderId="34" xfId="0" applyNumberFormat="1" applyFont="1" applyFill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41" xfId="17901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6" borderId="34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7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7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7" fontId="107" fillId="50" borderId="48" xfId="47864" applyNumberFormat="1" applyFont="1" applyFill="1" applyBorder="1" applyAlignment="1">
      <alignment horizontal="right" indent="1"/>
    </xf>
    <xf numFmtId="4" fontId="23" fillId="0" borderId="35" xfId="47842" applyNumberFormat="1" applyFont="1" applyFill="1" applyBorder="1" applyAlignment="1">
      <alignment horizontal="center"/>
    </xf>
    <xf numFmtId="4" fontId="111" fillId="0" borderId="47" xfId="47864" applyNumberFormat="1" applyFont="1" applyBorder="1" applyAlignment="1">
      <alignment horizontal="center"/>
    </xf>
    <xf numFmtId="0" fontId="112" fillId="50" borderId="32" xfId="17901" applyFont="1" applyFill="1" applyBorder="1"/>
    <xf numFmtId="0" fontId="23" fillId="0" borderId="49" xfId="17901" applyFont="1" applyBorder="1"/>
    <xf numFmtId="4" fontId="23" fillId="0" borderId="32" xfId="0" applyNumberFormat="1" applyFont="1" applyBorder="1"/>
    <xf numFmtId="0" fontId="112" fillId="54" borderId="49" xfId="17901" applyFont="1" applyFill="1" applyBorder="1"/>
    <xf numFmtId="4" fontId="23" fillId="0" borderId="49" xfId="0" applyNumberFormat="1" applyFont="1" applyBorder="1"/>
    <xf numFmtId="0" fontId="112" fillId="56" borderId="32" xfId="17901" applyFont="1" applyFill="1" applyBorder="1"/>
    <xf numFmtId="0" fontId="101" fillId="50" borderId="32" xfId="17901" applyFont="1" applyFill="1" applyBorder="1"/>
    <xf numFmtId="0" fontId="101" fillId="50" borderId="49" xfId="17901" applyFont="1" applyFill="1" applyBorder="1"/>
    <xf numFmtId="4" fontId="23" fillId="0" borderId="32" xfId="0" applyNumberFormat="1" applyFont="1" applyBorder="1" applyAlignment="1">
      <alignment horizontal="left"/>
    </xf>
    <xf numFmtId="4" fontId="23" fillId="0" borderId="49" xfId="0" applyNumberFormat="1" applyFont="1" applyBorder="1" applyAlignment="1">
      <alignment horizontal="left"/>
    </xf>
    <xf numFmtId="4" fontId="23" fillId="0" borderId="48" xfId="0" applyNumberFormat="1" applyFont="1" applyBorder="1" applyAlignment="1">
      <alignment horizontal="left"/>
    </xf>
    <xf numFmtId="0" fontId="23" fillId="0" borderId="43" xfId="17901" applyFont="1" applyBorder="1"/>
    <xf numFmtId="4" fontId="23" fillId="0" borderId="51" xfId="0" applyNumberFormat="1" applyFont="1" applyBorder="1" applyAlignment="1">
      <alignment horizontal="center"/>
    </xf>
    <xf numFmtId="0" fontId="23" fillId="56" borderId="38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0" borderId="54" xfId="17901" applyFont="1" applyBorder="1" applyAlignment="1">
      <alignment horizontal="center"/>
    </xf>
    <xf numFmtId="3" fontId="23" fillId="50" borderId="48" xfId="47842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6" borderId="39" xfId="47864" applyNumberFormat="1" applyFont="1" applyFill="1" applyBorder="1" applyAlignment="1">
      <alignment horizontal="right" indent="1"/>
    </xf>
    <xf numFmtId="0" fontId="23" fillId="54" borderId="40" xfId="17901" applyFont="1" applyFill="1" applyBorder="1" applyAlignment="1">
      <alignment horizontal="center"/>
    </xf>
    <xf numFmtId="3" fontId="23" fillId="54" borderId="48" xfId="47842" applyNumberFormat="1" applyFont="1" applyFill="1" applyBorder="1" applyAlignment="1">
      <alignment horizontal="center"/>
    </xf>
    <xf numFmtId="207" fontId="107" fillId="54" borderId="31" xfId="47864" applyNumberFormat="1" applyFont="1" applyFill="1" applyBorder="1" applyAlignment="1">
      <alignment horizontal="right" indent="1"/>
    </xf>
    <xf numFmtId="2" fontId="107" fillId="54" borderId="39" xfId="47864" applyNumberFormat="1" applyFont="1" applyFill="1" applyBorder="1"/>
    <xf numFmtId="0" fontId="23" fillId="50" borderId="38" xfId="17901" applyFont="1" applyFill="1" applyBorder="1" applyAlignment="1">
      <alignment horizontal="center"/>
    </xf>
    <xf numFmtId="2" fontId="107" fillId="50" borderId="39" xfId="47864" applyNumberFormat="1" applyFont="1" applyFill="1" applyBorder="1" applyAlignment="1">
      <alignment horizontal="right" indent="1"/>
    </xf>
    <xf numFmtId="0" fontId="23" fillId="56" borderId="52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7" fillId="56" borderId="33" xfId="47864" applyNumberFormat="1" applyFont="1" applyFill="1" applyBorder="1" applyAlignment="1">
      <alignment horizontal="right" indent="1"/>
    </xf>
    <xf numFmtId="2" fontId="23" fillId="51" borderId="36" xfId="17901" applyNumberFormat="1" applyFont="1" applyFill="1" applyBorder="1" applyAlignment="1">
      <alignment horizontal="center"/>
    </xf>
    <xf numFmtId="4" fontId="107" fillId="55" borderId="28" xfId="47864" applyNumberFormat="1" applyFont="1" applyFill="1" applyBorder="1"/>
    <xf numFmtId="2" fontId="107" fillId="50" borderId="50" xfId="47864" applyNumberFormat="1" applyFont="1" applyFill="1" applyBorder="1" applyAlignment="1">
      <alignment horizontal="right" indent="1"/>
    </xf>
    <xf numFmtId="2" fontId="112" fillId="56" borderId="34" xfId="17901" applyNumberFormat="1" applyFont="1" applyFill="1" applyBorder="1" applyAlignment="1">
      <alignment horizontal="center"/>
    </xf>
    <xf numFmtId="2" fontId="107" fillId="56" borderId="37" xfId="47864" applyNumberFormat="1" applyFont="1" applyFill="1" applyBorder="1" applyAlignment="1">
      <alignment horizontal="right"/>
    </xf>
    <xf numFmtId="4" fontId="112" fillId="56" borderId="38" xfId="0" applyNumberFormat="1" applyFont="1" applyFill="1" applyBorder="1" applyAlignment="1">
      <alignment horizontal="center"/>
    </xf>
    <xf numFmtId="4" fontId="23" fillId="56" borderId="38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08" fillId="56" borderId="31" xfId="47864" applyFont="1" applyFill="1" applyBorder="1"/>
    <xf numFmtId="0" fontId="23" fillId="0" borderId="55" xfId="17901" applyFont="1" applyBorder="1"/>
    <xf numFmtId="4" fontId="112" fillId="56" borderId="56" xfId="0" applyNumberFormat="1" applyFont="1" applyFill="1" applyBorder="1" applyAlignment="1">
      <alignment horizontal="left"/>
    </xf>
    <xf numFmtId="189" fontId="23" fillId="0" borderId="34" xfId="17901" applyNumberFormat="1" applyFont="1" applyBorder="1" applyAlignment="1">
      <alignment horizontal="center"/>
    </xf>
    <xf numFmtId="4" fontId="111" fillId="0" borderId="44" xfId="47864" applyNumberFormat="1" applyFont="1" applyBorder="1" applyAlignment="1">
      <alignment horizontal="center"/>
    </xf>
    <xf numFmtId="4" fontId="23" fillId="0" borderId="42" xfId="47842" applyNumberFormat="1" applyFont="1" applyFill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4" fontId="107" fillId="53" borderId="28" xfId="47864" applyNumberFormat="1" applyFont="1" applyFill="1" applyBorder="1" applyAlignment="1">
      <alignment horizontal="right"/>
    </xf>
    <xf numFmtId="4" fontId="107" fillId="56" borderId="37" xfId="47864" applyNumberFormat="1" applyFont="1" applyFill="1" applyBorder="1" applyAlignment="1">
      <alignment horizontal="right" indent="1"/>
    </xf>
    <xf numFmtId="4" fontId="23" fillId="0" borderId="47" xfId="47864" applyNumberFormat="1" applyFont="1" applyBorder="1" applyAlignment="1">
      <alignment horizontal="right" indent="1"/>
    </xf>
    <xf numFmtId="4" fontId="107" fillId="54" borderId="50" xfId="47864" applyNumberFormat="1" applyFont="1" applyFill="1" applyBorder="1" applyAlignment="1">
      <alignment horizontal="right" indent="1"/>
    </xf>
    <xf numFmtId="4" fontId="107" fillId="0" borderId="47" xfId="47864" applyNumberFormat="1" applyFont="1" applyBorder="1" applyAlignment="1">
      <alignment horizontal="right" indent="1"/>
    </xf>
    <xf numFmtId="4" fontId="107" fillId="50" borderId="50" xfId="47864" applyNumberFormat="1" applyFont="1" applyFill="1" applyBorder="1" applyAlignment="1">
      <alignment horizontal="right" indent="1"/>
    </xf>
    <xf numFmtId="4" fontId="107" fillId="0" borderId="35" xfId="47864" applyNumberFormat="1" applyFont="1" applyBorder="1" applyAlignment="1">
      <alignment horizontal="right" indent="1"/>
    </xf>
    <xf numFmtId="4" fontId="108" fillId="56" borderId="37" xfId="47864" applyNumberFormat="1" applyFont="1" applyFill="1" applyBorder="1"/>
    <xf numFmtId="4" fontId="108" fillId="0" borderId="35" xfId="47864" applyNumberFormat="1" applyFont="1" applyBorder="1"/>
    <xf numFmtId="4" fontId="108" fillId="0" borderId="47" xfId="47864" applyNumberFormat="1" applyFont="1" applyBorder="1"/>
    <xf numFmtId="4" fontId="107" fillId="56" borderId="50" xfId="47864" applyNumberFormat="1" applyFont="1" applyFill="1" applyBorder="1" applyAlignment="1">
      <alignment horizontal="right" indent="1"/>
    </xf>
    <xf numFmtId="4" fontId="107" fillId="0" borderId="39" xfId="47864" applyNumberFormat="1" applyFont="1" applyBorder="1" applyAlignment="1">
      <alignment horizontal="right" indent="1"/>
    </xf>
    <xf numFmtId="4" fontId="106" fillId="57" borderId="30" xfId="47864" applyNumberFormat="1" applyFont="1" applyFill="1" applyBorder="1" applyAlignment="1">
      <alignment horizontal="right"/>
    </xf>
    <xf numFmtId="207" fontId="107" fillId="56" borderId="50" xfId="47864" applyNumberFormat="1" applyFont="1" applyFill="1" applyBorder="1" applyAlignment="1">
      <alignment horizontal="right" indent="1"/>
    </xf>
    <xf numFmtId="207" fontId="107" fillId="0" borderId="47" xfId="47864" applyNumberFormat="1" applyFont="1" applyBorder="1" applyAlignment="1">
      <alignment horizontal="right" indent="1"/>
    </xf>
    <xf numFmtId="4" fontId="23" fillId="0" borderId="59" xfId="0" applyNumberFormat="1" applyFont="1" applyBorder="1"/>
    <xf numFmtId="170" fontId="113" fillId="52" borderId="46" xfId="0" applyFont="1" applyFill="1" applyBorder="1" applyAlignment="1">
      <alignment horizontal="center" vertical="center" wrapText="1"/>
    </xf>
    <xf numFmtId="170" fontId="113" fillId="52" borderId="57" xfId="0" applyFont="1" applyFill="1" applyBorder="1" applyAlignment="1">
      <alignment horizontal="center" vertical="center" wrapText="1"/>
    </xf>
    <xf numFmtId="170" fontId="0" fillId="0" borderId="58" xfId="0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8"/>
  <sheetViews>
    <sheetView tabSelected="1" zoomScale="90" zoomScaleNormal="90" workbookViewId="0">
      <selection activeCell="A54" sqref="A54:XFD8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0.42578125" style="2" customWidth="1"/>
    <col min="4" max="4" width="16.42578125" style="1" bestFit="1" customWidth="1"/>
    <col min="5" max="5" width="17" style="3" customWidth="1"/>
    <col min="6" max="6" width="21.28515625" style="2" customWidth="1"/>
    <col min="7" max="7" width="21.5703125" style="2" customWidth="1"/>
    <col min="8" max="8" width="20.28515625" style="2" customWidth="1"/>
    <col min="9" max="16384" width="11.42578125" style="2"/>
  </cols>
  <sheetData>
    <row r="1" spans="1:9" ht="24" customHeight="1" thickBot="1">
      <c r="A1" s="18"/>
      <c r="B1" s="19"/>
      <c r="C1" s="18"/>
      <c r="D1" s="19"/>
      <c r="E1" s="20"/>
      <c r="F1" s="18"/>
      <c r="G1" s="18"/>
      <c r="H1" s="18"/>
    </row>
    <row r="2" spans="1:9" ht="47.25" customHeight="1" thickBot="1">
      <c r="B2" s="119" t="s">
        <v>80</v>
      </c>
      <c r="C2" s="120"/>
      <c r="D2" s="120"/>
      <c r="E2" s="120"/>
      <c r="F2" s="120"/>
      <c r="G2" s="120"/>
      <c r="H2" s="121"/>
    </row>
    <row r="3" spans="1:9" ht="57.75" customHeight="1" thickBot="1">
      <c r="B3" s="26" t="s">
        <v>3</v>
      </c>
      <c r="C3" s="26" t="s">
        <v>7</v>
      </c>
      <c r="D3" s="26" t="s">
        <v>5</v>
      </c>
      <c r="E3" s="26" t="s">
        <v>6</v>
      </c>
      <c r="F3" s="27" t="s">
        <v>23</v>
      </c>
      <c r="G3" s="27" t="s">
        <v>49</v>
      </c>
      <c r="H3" s="27" t="s">
        <v>41</v>
      </c>
    </row>
    <row r="4" spans="1:9" ht="19.5" thickBot="1">
      <c r="B4" s="28" t="s">
        <v>31</v>
      </c>
      <c r="C4" s="29" t="s">
        <v>36</v>
      </c>
      <c r="D4" s="30"/>
      <c r="E4" s="31"/>
      <c r="F4" s="32"/>
      <c r="G4" s="54"/>
      <c r="H4" s="103">
        <f>SUM(G6:G11)</f>
        <v>0</v>
      </c>
    </row>
    <row r="5" spans="1:9" ht="18.75">
      <c r="B5" s="47" t="s">
        <v>9</v>
      </c>
      <c r="C5" s="64" t="s">
        <v>17</v>
      </c>
      <c r="D5" s="85"/>
      <c r="E5" s="86"/>
      <c r="F5" s="87"/>
      <c r="G5" s="92"/>
      <c r="H5" s="104"/>
    </row>
    <row r="6" spans="1:9" ht="15">
      <c r="B6" s="34" t="s">
        <v>71</v>
      </c>
      <c r="C6" s="97" t="s">
        <v>72</v>
      </c>
      <c r="D6" s="34" t="s">
        <v>8</v>
      </c>
      <c r="E6" s="21"/>
      <c r="F6" s="21"/>
      <c r="G6" s="57">
        <f t="shared" ref="G6:G7" si="0">E6*F6</f>
        <v>0</v>
      </c>
      <c r="H6" s="105"/>
      <c r="I6" s="12"/>
    </row>
    <row r="7" spans="1:9" ht="15">
      <c r="B7" s="34" t="s">
        <v>73</v>
      </c>
      <c r="C7" s="60" t="s">
        <v>84</v>
      </c>
      <c r="D7" s="34" t="s">
        <v>4</v>
      </c>
      <c r="E7" s="21"/>
      <c r="F7" s="21"/>
      <c r="G7" s="57">
        <f t="shared" si="0"/>
        <v>0</v>
      </c>
      <c r="H7" s="105"/>
      <c r="I7" s="12"/>
    </row>
    <row r="8" spans="1:9" ht="18.75">
      <c r="B8" s="35" t="s">
        <v>10</v>
      </c>
      <c r="C8" s="62" t="s">
        <v>21</v>
      </c>
      <c r="D8" s="79"/>
      <c r="E8" s="80"/>
      <c r="F8" s="81"/>
      <c r="G8" s="82"/>
      <c r="H8" s="106"/>
      <c r="I8" s="11"/>
    </row>
    <row r="9" spans="1:9" ht="18.75">
      <c r="B9" s="34" t="s">
        <v>12</v>
      </c>
      <c r="C9" s="60" t="s">
        <v>35</v>
      </c>
      <c r="D9" s="34" t="s">
        <v>8</v>
      </c>
      <c r="E9" s="21"/>
      <c r="F9" s="21"/>
      <c r="G9" s="57">
        <f t="shared" ref="G9:G11" si="1">E9*F9</f>
        <v>0</v>
      </c>
      <c r="H9" s="107"/>
      <c r="I9" s="12"/>
    </row>
    <row r="10" spans="1:9" ht="18.75">
      <c r="B10" s="34" t="s">
        <v>13</v>
      </c>
      <c r="C10" s="60" t="s">
        <v>14</v>
      </c>
      <c r="D10" s="34" t="s">
        <v>8</v>
      </c>
      <c r="E10" s="21"/>
      <c r="F10" s="21"/>
      <c r="G10" s="57">
        <f t="shared" si="1"/>
        <v>0</v>
      </c>
      <c r="H10" s="107"/>
      <c r="I10" s="12"/>
    </row>
    <row r="11" spans="1:9" ht="19.5" thickBot="1">
      <c r="B11" s="34" t="s">
        <v>15</v>
      </c>
      <c r="C11" s="60" t="s">
        <v>22</v>
      </c>
      <c r="D11" s="37" t="s">
        <v>8</v>
      </c>
      <c r="E11" s="21"/>
      <c r="F11" s="21"/>
      <c r="G11" s="57">
        <f t="shared" si="1"/>
        <v>0</v>
      </c>
      <c r="H11" s="107"/>
      <c r="I11" s="11"/>
    </row>
    <row r="12" spans="1:9" ht="19.5" thickBot="1">
      <c r="B12" s="53" t="s">
        <v>42</v>
      </c>
      <c r="C12" s="29" t="s">
        <v>16</v>
      </c>
      <c r="D12" s="30"/>
      <c r="E12" s="31"/>
      <c r="F12" s="55"/>
      <c r="G12" s="55"/>
      <c r="H12" s="77">
        <f>SUM(G13:G17)</f>
        <v>0</v>
      </c>
      <c r="I12" s="15"/>
    </row>
    <row r="13" spans="1:9" thickBot="1">
      <c r="B13" s="36">
        <v>4.17</v>
      </c>
      <c r="C13" s="60" t="s">
        <v>32</v>
      </c>
      <c r="D13" s="34" t="s">
        <v>8</v>
      </c>
      <c r="E13" s="21"/>
      <c r="F13" s="21"/>
      <c r="G13" s="57">
        <f t="shared" ref="G13:G17" si="2">E13*F13</f>
        <v>0</v>
      </c>
      <c r="H13" s="107"/>
      <c r="I13" s="17"/>
    </row>
    <row r="14" spans="1:9" ht="18.75">
      <c r="B14" s="36">
        <v>4.18</v>
      </c>
      <c r="C14" s="60" t="s">
        <v>33</v>
      </c>
      <c r="D14" s="34" t="s">
        <v>8</v>
      </c>
      <c r="E14" s="21"/>
      <c r="F14" s="21"/>
      <c r="G14" s="57">
        <f t="shared" si="2"/>
        <v>0</v>
      </c>
      <c r="H14" s="107"/>
      <c r="I14" s="11"/>
    </row>
    <row r="15" spans="1:9" ht="18.75">
      <c r="B15" s="36">
        <v>4.1900000000000004</v>
      </c>
      <c r="C15" s="60" t="s">
        <v>34</v>
      </c>
      <c r="D15" s="34" t="s">
        <v>8</v>
      </c>
      <c r="E15" s="21"/>
      <c r="F15" s="21"/>
      <c r="G15" s="57">
        <f t="shared" si="2"/>
        <v>0</v>
      </c>
      <c r="H15" s="107"/>
      <c r="I15" s="16"/>
    </row>
    <row r="16" spans="1:9" ht="18.75">
      <c r="B16" s="88">
        <v>4.2</v>
      </c>
      <c r="C16" s="60" t="s">
        <v>81</v>
      </c>
      <c r="D16" s="34" t="s">
        <v>2</v>
      </c>
      <c r="E16" s="21"/>
      <c r="F16" s="21"/>
      <c r="G16" s="57">
        <f t="shared" si="2"/>
        <v>0</v>
      </c>
      <c r="H16" s="107"/>
      <c r="I16" s="11"/>
    </row>
    <row r="17" spans="2:14" ht="19.5" thickBot="1">
      <c r="B17" s="88">
        <v>4.21</v>
      </c>
      <c r="C17" s="60" t="s">
        <v>82</v>
      </c>
      <c r="D17" s="34" t="s">
        <v>4</v>
      </c>
      <c r="E17" s="21"/>
      <c r="F17" s="21"/>
      <c r="G17" s="57">
        <f t="shared" si="2"/>
        <v>0</v>
      </c>
      <c r="H17" s="107"/>
      <c r="I17" s="11"/>
    </row>
    <row r="18" spans="2:14" ht="19.5" thickBot="1">
      <c r="B18" s="42" t="s">
        <v>43</v>
      </c>
      <c r="C18" s="43" t="s">
        <v>18</v>
      </c>
      <c r="D18" s="44"/>
      <c r="E18" s="45"/>
      <c r="F18" s="46"/>
      <c r="G18" s="46"/>
      <c r="H18" s="89">
        <f>SUM(G21:G23)</f>
        <v>0</v>
      </c>
      <c r="I18" s="15"/>
    </row>
    <row r="19" spans="2:14" ht="18.75">
      <c r="B19" s="47" t="s">
        <v>44</v>
      </c>
      <c r="C19" s="64" t="s">
        <v>38</v>
      </c>
      <c r="D19" s="72"/>
      <c r="E19" s="48"/>
      <c r="F19" s="49"/>
      <c r="G19" s="78"/>
      <c r="H19" s="104"/>
      <c r="I19" s="15"/>
    </row>
    <row r="20" spans="2:14" ht="18.75">
      <c r="B20" s="33" t="s">
        <v>45</v>
      </c>
      <c r="C20" s="65" t="s">
        <v>39</v>
      </c>
      <c r="D20" s="73"/>
      <c r="E20" s="51"/>
      <c r="F20" s="52"/>
      <c r="G20" s="84"/>
      <c r="H20" s="108"/>
      <c r="I20" s="15"/>
    </row>
    <row r="21" spans="2:14" ht="18.75">
      <c r="B21" s="38" t="s">
        <v>46</v>
      </c>
      <c r="C21" s="63" t="s">
        <v>37</v>
      </c>
      <c r="D21" s="71" t="s">
        <v>8</v>
      </c>
      <c r="E21" s="21"/>
      <c r="F21" s="21"/>
      <c r="G21" s="57">
        <f t="shared" ref="G21" si="3">E21*F21</f>
        <v>0</v>
      </c>
      <c r="H21" s="107"/>
      <c r="I21"/>
    </row>
    <row r="22" spans="2:14" ht="18.75">
      <c r="B22" s="33" t="s">
        <v>47</v>
      </c>
      <c r="C22" s="66" t="s">
        <v>40</v>
      </c>
      <c r="D22" s="74"/>
      <c r="E22" s="76"/>
      <c r="F22" s="56"/>
      <c r="G22" s="90"/>
      <c r="H22" s="108"/>
      <c r="I22"/>
    </row>
    <row r="23" spans="2:14" ht="19.5" thickBot="1">
      <c r="B23" s="38" t="s">
        <v>48</v>
      </c>
      <c r="C23" s="63" t="s">
        <v>87</v>
      </c>
      <c r="D23" s="40" t="s">
        <v>8</v>
      </c>
      <c r="E23" s="21"/>
      <c r="F23" s="21"/>
      <c r="G23" s="57">
        <f t="shared" ref="G23" si="4">E23*F23</f>
        <v>0</v>
      </c>
      <c r="H23" s="109"/>
      <c r="I23"/>
    </row>
    <row r="24" spans="2:14" ht="19.5" thickBot="1">
      <c r="B24" s="42" t="s">
        <v>50</v>
      </c>
      <c r="C24" s="43" t="s">
        <v>58</v>
      </c>
      <c r="D24" s="44"/>
      <c r="E24" s="45"/>
      <c r="F24" s="46"/>
      <c r="G24" s="46"/>
      <c r="H24" s="89">
        <f>SUM(G26:G37)</f>
        <v>0</v>
      </c>
      <c r="N24" s="13"/>
    </row>
    <row r="25" spans="2:14" ht="21">
      <c r="B25" s="93" t="s">
        <v>51</v>
      </c>
      <c r="C25" s="98" t="s">
        <v>56</v>
      </c>
      <c r="D25" s="94"/>
      <c r="E25" s="95"/>
      <c r="F25" s="96"/>
      <c r="G25" s="78"/>
      <c r="H25" s="110"/>
      <c r="N25" s="11"/>
    </row>
    <row r="26" spans="2:14" ht="21">
      <c r="B26" s="39" t="s">
        <v>24</v>
      </c>
      <c r="C26" s="67" t="s">
        <v>54</v>
      </c>
      <c r="D26" s="39" t="s">
        <v>2</v>
      </c>
      <c r="E26" s="21"/>
      <c r="F26" s="21"/>
      <c r="G26" s="57">
        <f t="shared" ref="G26:G32" si="5">E26*F26</f>
        <v>0</v>
      </c>
      <c r="H26" s="111"/>
      <c r="N26" s="11"/>
    </row>
    <row r="27" spans="2:14" ht="21">
      <c r="B27" s="39" t="s">
        <v>25</v>
      </c>
      <c r="C27" s="68" t="s">
        <v>83</v>
      </c>
      <c r="D27" s="40" t="s">
        <v>2</v>
      </c>
      <c r="E27" s="21"/>
      <c r="F27" s="21"/>
      <c r="G27" s="57">
        <f t="shared" si="5"/>
        <v>0</v>
      </c>
      <c r="H27" s="112"/>
      <c r="N27" s="13"/>
    </row>
    <row r="28" spans="2:14" ht="21">
      <c r="B28" s="39" t="s">
        <v>28</v>
      </c>
      <c r="C28" s="68" t="s">
        <v>90</v>
      </c>
      <c r="D28" s="40" t="s">
        <v>2</v>
      </c>
      <c r="E28" s="21"/>
      <c r="F28" s="21"/>
      <c r="G28" s="57">
        <f t="shared" si="5"/>
        <v>0</v>
      </c>
      <c r="H28" s="112"/>
      <c r="N28" s="13"/>
    </row>
    <row r="29" spans="2:14" ht="21">
      <c r="B29" s="39" t="s">
        <v>29</v>
      </c>
      <c r="C29" s="68" t="s">
        <v>53</v>
      </c>
      <c r="D29" s="40" t="s">
        <v>2</v>
      </c>
      <c r="E29" s="21"/>
      <c r="F29" s="21"/>
      <c r="G29" s="57">
        <f t="shared" si="5"/>
        <v>0</v>
      </c>
      <c r="H29" s="112"/>
      <c r="N29" s="13"/>
    </row>
    <row r="30" spans="2:14" ht="21">
      <c r="B30" s="39" t="s">
        <v>59</v>
      </c>
      <c r="C30" s="68" t="s">
        <v>27</v>
      </c>
      <c r="D30" s="40" t="s">
        <v>2</v>
      </c>
      <c r="E30" s="21"/>
      <c r="F30" s="21"/>
      <c r="G30" s="57">
        <f t="shared" si="5"/>
        <v>0</v>
      </c>
      <c r="H30" s="112"/>
      <c r="N30" s="13"/>
    </row>
    <row r="31" spans="2:14" ht="21">
      <c r="B31" s="39" t="s">
        <v>60</v>
      </c>
      <c r="C31" s="69" t="s">
        <v>20</v>
      </c>
      <c r="D31" s="40" t="s">
        <v>8</v>
      </c>
      <c r="E31" s="21"/>
      <c r="F31" s="21"/>
      <c r="G31" s="57">
        <f t="shared" si="5"/>
        <v>0</v>
      </c>
      <c r="H31" s="112"/>
      <c r="I31" s="14"/>
      <c r="J31"/>
      <c r="N31" s="14"/>
    </row>
    <row r="32" spans="2:14" ht="21">
      <c r="B32" s="39" t="s">
        <v>61</v>
      </c>
      <c r="C32" s="69" t="s">
        <v>57</v>
      </c>
      <c r="D32" s="40" t="s">
        <v>4</v>
      </c>
      <c r="E32" s="21"/>
      <c r="F32" s="21"/>
      <c r="G32" s="57">
        <f t="shared" si="5"/>
        <v>0</v>
      </c>
      <c r="H32" s="112"/>
      <c r="I32" s="13"/>
      <c r="J32"/>
      <c r="N32" s="14"/>
    </row>
    <row r="33" spans="2:14" ht="18.75">
      <c r="B33" s="91" t="s">
        <v>52</v>
      </c>
      <c r="C33" s="64" t="s">
        <v>55</v>
      </c>
      <c r="D33" s="72"/>
      <c r="E33" s="48"/>
      <c r="F33" s="49"/>
      <c r="G33" s="78"/>
      <c r="H33" s="113"/>
      <c r="I33" s="13"/>
      <c r="J33"/>
      <c r="N33" s="14"/>
    </row>
    <row r="34" spans="2:14" ht="21">
      <c r="B34" s="40" t="s">
        <v>26</v>
      </c>
      <c r="C34" s="63" t="s">
        <v>85</v>
      </c>
      <c r="D34" s="40" t="s">
        <v>2</v>
      </c>
      <c r="E34" s="21"/>
      <c r="F34" s="21"/>
      <c r="G34" s="57">
        <f t="shared" ref="G34:G35" si="6">E34*F34</f>
        <v>0</v>
      </c>
      <c r="H34" s="111"/>
      <c r="I34" s="11"/>
      <c r="J34"/>
      <c r="N34" s="14"/>
    </row>
    <row r="35" spans="2:14" ht="21">
      <c r="B35" s="40" t="s">
        <v>30</v>
      </c>
      <c r="C35" s="68" t="s">
        <v>19</v>
      </c>
      <c r="D35" s="39" t="s">
        <v>1</v>
      </c>
      <c r="E35" s="21"/>
      <c r="F35" s="21"/>
      <c r="G35" s="57">
        <f t="shared" si="6"/>
        <v>0</v>
      </c>
      <c r="H35" s="111"/>
      <c r="I35" s="14"/>
      <c r="J35"/>
      <c r="N35" s="11"/>
    </row>
    <row r="36" spans="2:14" ht="18.75">
      <c r="B36" s="91" t="s">
        <v>91</v>
      </c>
      <c r="C36" s="64" t="s">
        <v>92</v>
      </c>
      <c r="D36" s="72"/>
      <c r="E36" s="48"/>
      <c r="F36" s="49"/>
      <c r="G36" s="78"/>
      <c r="H36" s="116"/>
      <c r="I36" s="13"/>
      <c r="J36"/>
      <c r="N36" s="13"/>
    </row>
    <row r="37" spans="2:14" ht="19.5" thickBot="1">
      <c r="B37" s="40" t="s">
        <v>93</v>
      </c>
      <c r="C37" s="118" t="s">
        <v>94</v>
      </c>
      <c r="D37" s="71" t="s">
        <v>8</v>
      </c>
      <c r="E37" s="21"/>
      <c r="F37" s="21"/>
      <c r="G37" s="57">
        <f t="shared" ref="G37" si="7">E37*F37</f>
        <v>0</v>
      </c>
      <c r="H37" s="117"/>
      <c r="I37" s="13"/>
      <c r="J37"/>
      <c r="N37" s="13"/>
    </row>
    <row r="38" spans="2:14" ht="19.5" thickBot="1">
      <c r="B38" s="42" t="s">
        <v>62</v>
      </c>
      <c r="C38" s="43" t="s">
        <v>0</v>
      </c>
      <c r="D38" s="44"/>
      <c r="E38" s="45"/>
      <c r="F38" s="46"/>
      <c r="G38" s="46"/>
      <c r="H38" s="89">
        <f>SUM(G41:G44)</f>
        <v>0</v>
      </c>
    </row>
    <row r="39" spans="2:14" ht="18.75">
      <c r="B39" s="91" t="s">
        <v>63</v>
      </c>
      <c r="C39" s="64" t="s">
        <v>69</v>
      </c>
      <c r="D39" s="72"/>
      <c r="E39" s="48"/>
      <c r="F39" s="49"/>
      <c r="G39" s="78"/>
      <c r="H39" s="113"/>
    </row>
    <row r="40" spans="2:14" ht="18.75">
      <c r="B40" s="33"/>
      <c r="C40" s="59" t="s">
        <v>66</v>
      </c>
      <c r="D40" s="83"/>
      <c r="E40" s="51"/>
      <c r="F40" s="52"/>
      <c r="G40" s="84"/>
      <c r="H40" s="108"/>
    </row>
    <row r="41" spans="2:14" ht="18.75">
      <c r="B41" s="37" t="s">
        <v>64</v>
      </c>
      <c r="C41" s="63" t="s">
        <v>88</v>
      </c>
      <c r="D41" s="40" t="s">
        <v>2</v>
      </c>
      <c r="E41" s="21"/>
      <c r="F41" s="21"/>
      <c r="G41" s="57">
        <f t="shared" ref="G41" si="8">E41*F41</f>
        <v>0</v>
      </c>
      <c r="H41" s="109"/>
    </row>
    <row r="42" spans="2:14" ht="18.75">
      <c r="B42" s="37" t="s">
        <v>65</v>
      </c>
      <c r="C42" s="61" t="s">
        <v>89</v>
      </c>
      <c r="D42" s="40" t="s">
        <v>2</v>
      </c>
      <c r="E42" s="21"/>
      <c r="F42" s="21"/>
      <c r="G42" s="57">
        <f t="shared" ref="G42" si="9">E42*F42</f>
        <v>0</v>
      </c>
      <c r="H42" s="114"/>
    </row>
    <row r="43" spans="2:14" ht="18.75">
      <c r="B43" s="33"/>
      <c r="C43" s="59" t="s">
        <v>67</v>
      </c>
      <c r="D43" s="83"/>
      <c r="E43" s="51"/>
      <c r="F43" s="52"/>
      <c r="G43" s="84"/>
      <c r="H43" s="108"/>
    </row>
    <row r="44" spans="2:14" ht="19.5" thickBot="1">
      <c r="B44" s="37" t="s">
        <v>68</v>
      </c>
      <c r="C44" s="63" t="s">
        <v>86</v>
      </c>
      <c r="D44" s="40" t="s">
        <v>8</v>
      </c>
      <c r="E44" s="21"/>
      <c r="F44" s="21"/>
      <c r="G44" s="57">
        <f t="shared" ref="G44" si="10">E44*F44</f>
        <v>0</v>
      </c>
      <c r="H44" s="109"/>
    </row>
    <row r="45" spans="2:14" ht="19.5" thickBot="1">
      <c r="B45" s="42" t="s">
        <v>78</v>
      </c>
      <c r="C45" s="43" t="s">
        <v>11</v>
      </c>
      <c r="D45" s="44"/>
      <c r="E45" s="45"/>
      <c r="F45" s="46"/>
      <c r="G45" s="46"/>
      <c r="H45" s="89">
        <f>SUM(G46:G51)</f>
        <v>0</v>
      </c>
    </row>
    <row r="46" spans="2:14" ht="18.75">
      <c r="B46" s="99">
        <v>26.1</v>
      </c>
      <c r="C46" s="97" t="s">
        <v>70</v>
      </c>
      <c r="D46" s="34" t="s">
        <v>8</v>
      </c>
      <c r="E46" s="21"/>
      <c r="F46" s="21"/>
      <c r="G46" s="57">
        <f t="shared" ref="G46:G51" si="11">E46*F46</f>
        <v>0</v>
      </c>
      <c r="H46" s="58"/>
    </row>
    <row r="47" spans="2:14" ht="18.75">
      <c r="B47" s="37">
        <v>26.2</v>
      </c>
      <c r="C47" s="97" t="s">
        <v>75</v>
      </c>
      <c r="D47" s="34" t="s">
        <v>8</v>
      </c>
      <c r="E47" s="50"/>
      <c r="F47" s="21"/>
      <c r="G47" s="57">
        <f t="shared" si="11"/>
        <v>0</v>
      </c>
      <c r="H47" s="107"/>
    </row>
    <row r="48" spans="2:14" ht="18.75">
      <c r="B48" s="37">
        <v>26.3</v>
      </c>
      <c r="C48" s="97" t="s">
        <v>74</v>
      </c>
      <c r="D48" s="34" t="s">
        <v>8</v>
      </c>
      <c r="E48" s="50"/>
      <c r="F48" s="21"/>
      <c r="G48" s="57">
        <f t="shared" si="11"/>
        <v>0</v>
      </c>
      <c r="H48" s="107"/>
    </row>
    <row r="49" spans="2:8" ht="18.75">
      <c r="B49" s="37">
        <v>26.4</v>
      </c>
      <c r="C49" s="97" t="s">
        <v>76</v>
      </c>
      <c r="D49" s="34" t="s">
        <v>8</v>
      </c>
      <c r="E49" s="50"/>
      <c r="F49" s="21"/>
      <c r="G49" s="57">
        <f t="shared" si="11"/>
        <v>0</v>
      </c>
      <c r="H49" s="107"/>
    </row>
    <row r="50" spans="2:8" ht="18.75">
      <c r="B50" s="37">
        <v>26.5</v>
      </c>
      <c r="C50" s="97" t="s">
        <v>77</v>
      </c>
      <c r="D50" s="34" t="s">
        <v>8</v>
      </c>
      <c r="E50" s="50"/>
      <c r="F50" s="21"/>
      <c r="G50" s="57">
        <f t="shared" si="11"/>
        <v>0</v>
      </c>
      <c r="H50" s="107"/>
    </row>
    <row r="51" spans="2:8" ht="19.5" thickBot="1">
      <c r="B51" s="41">
        <v>26.15</v>
      </c>
      <c r="C51" s="70" t="s">
        <v>79</v>
      </c>
      <c r="D51" s="75" t="s">
        <v>8</v>
      </c>
      <c r="E51" s="101"/>
      <c r="F51" s="101"/>
      <c r="G51" s="102">
        <f t="shared" si="11"/>
        <v>0</v>
      </c>
      <c r="H51" s="100"/>
    </row>
    <row r="52" spans="2:8" ht="19.5" thickBot="1">
      <c r="B52" s="23"/>
      <c r="C52" s="22"/>
      <c r="D52" s="24"/>
      <c r="E52" s="25"/>
      <c r="F52" s="10"/>
      <c r="G52" s="10"/>
      <c r="H52" s="115">
        <f>SUM(H4:H51)</f>
        <v>0</v>
      </c>
    </row>
    <row r="53" spans="2:8" ht="18.75">
      <c r="B53" s="6"/>
      <c r="C53" s="7"/>
      <c r="D53" s="6"/>
      <c r="E53" s="8"/>
      <c r="F53" s="10"/>
      <c r="G53" s="9"/>
    </row>
    <row r="57" spans="2:8">
      <c r="E57" s="4"/>
    </row>
    <row r="58" spans="2:8">
      <c r="E58" s="5"/>
    </row>
  </sheetData>
  <mergeCells count="1">
    <mergeCell ref="B2:H2"/>
  </mergeCells>
  <phoneticPr fontId="116" type="noConversion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con imprevistos</vt:lpstr>
      <vt:lpstr>'RUBRADO con imprevistos'!Área_de_impresión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2024-01-27T18:32:27Z</cp:lastPrinted>
  <dcterms:created xsi:type="dcterms:W3CDTF">2014-12-08T11:34:35Z</dcterms:created>
  <dcterms:modified xsi:type="dcterms:W3CDTF">2026-03-19T18:00:34Z</dcterms:modified>
</cp:coreProperties>
</file>